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020" windowHeight="781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G22" i="1" l="1"/>
  <c r="I22" i="1" s="1"/>
  <c r="J22" i="1" s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1" i="1"/>
  <c r="O20" i="1"/>
  <c r="O19" i="1"/>
  <c r="O18" i="1"/>
  <c r="O17" i="1"/>
  <c r="O16" i="1"/>
  <c r="O15" i="1"/>
  <c r="P14" i="1"/>
  <c r="O14" i="1"/>
  <c r="O13" i="1"/>
  <c r="P13" i="1"/>
  <c r="O12" i="1"/>
  <c r="J36" i="1"/>
  <c r="E35" i="1"/>
  <c r="F35" i="1" s="1"/>
  <c r="P35" i="1" s="1"/>
  <c r="A35" i="1"/>
  <c r="G34" i="1"/>
  <c r="I34" i="1" s="1"/>
  <c r="J34" i="1" s="1"/>
  <c r="F34" i="1"/>
  <c r="P34" i="1" s="1"/>
  <c r="G33" i="1"/>
  <c r="I33" i="1" s="1"/>
  <c r="J33" i="1" s="1"/>
  <c r="F33" i="1"/>
  <c r="P33" i="1" s="1"/>
  <c r="G32" i="1"/>
  <c r="I32" i="1" s="1"/>
  <c r="J32" i="1" s="1"/>
  <c r="F32" i="1"/>
  <c r="P32" i="1" s="1"/>
  <c r="A32" i="1"/>
  <c r="A33" i="1" s="1"/>
  <c r="A34" i="1" s="1"/>
  <c r="G31" i="1"/>
  <c r="I31" i="1" s="1"/>
  <c r="J31" i="1" s="1"/>
  <c r="F31" i="1"/>
  <c r="P31" i="1" s="1"/>
  <c r="A31" i="1"/>
  <c r="I14" i="1"/>
  <c r="J14" i="1" s="1"/>
  <c r="G30" i="1"/>
  <c r="I30" i="1" s="1"/>
  <c r="J30" i="1" s="1"/>
  <c r="F30" i="1"/>
  <c r="P30" i="1" s="1"/>
  <c r="G29" i="1"/>
  <c r="I29" i="1" s="1"/>
  <c r="J29" i="1" s="1"/>
  <c r="F29" i="1"/>
  <c r="P29" i="1" s="1"/>
  <c r="G28" i="1"/>
  <c r="I28" i="1" s="1"/>
  <c r="J28" i="1" s="1"/>
  <c r="F28" i="1"/>
  <c r="P28" i="1" s="1"/>
  <c r="G27" i="1"/>
  <c r="I27" i="1" s="1"/>
  <c r="J27" i="1" s="1"/>
  <c r="F27" i="1"/>
  <c r="P27" i="1" s="1"/>
  <c r="G26" i="1"/>
  <c r="I26" i="1" s="1"/>
  <c r="J26" i="1" s="1"/>
  <c r="F26" i="1"/>
  <c r="P26" i="1" s="1"/>
  <c r="G25" i="1"/>
  <c r="I25" i="1" s="1"/>
  <c r="J25" i="1" s="1"/>
  <c r="F25" i="1"/>
  <c r="P25" i="1" s="1"/>
  <c r="G24" i="1"/>
  <c r="I24" i="1" s="1"/>
  <c r="J24" i="1" s="1"/>
  <c r="F24" i="1"/>
  <c r="P24" i="1" s="1"/>
  <c r="F23" i="1"/>
  <c r="P23" i="1" s="1"/>
  <c r="F22" i="1"/>
  <c r="P22" i="1" s="1"/>
  <c r="G21" i="1"/>
  <c r="I21" i="1" s="1"/>
  <c r="J21" i="1" s="1"/>
  <c r="F21" i="1"/>
  <c r="P21" i="1" s="1"/>
  <c r="G20" i="1"/>
  <c r="I20" i="1" s="1"/>
  <c r="J20" i="1" s="1"/>
  <c r="F20" i="1"/>
  <c r="P20" i="1" s="1"/>
  <c r="G19" i="1"/>
  <c r="I19" i="1" s="1"/>
  <c r="J19" i="1" s="1"/>
  <c r="F19" i="1"/>
  <c r="P19" i="1" s="1"/>
  <c r="G18" i="1"/>
  <c r="I18" i="1" s="1"/>
  <c r="J18" i="1" s="1"/>
  <c r="F18" i="1"/>
  <c r="P18" i="1" s="1"/>
  <c r="G17" i="1"/>
  <c r="I17" i="1" s="1"/>
  <c r="J17" i="1" s="1"/>
  <c r="F17" i="1"/>
  <c r="P17" i="1" s="1"/>
  <c r="G16" i="1"/>
  <c r="I16" i="1" s="1"/>
  <c r="J16" i="1" s="1"/>
  <c r="F16" i="1"/>
  <c r="P16" i="1" s="1"/>
  <c r="G15" i="1"/>
  <c r="I15" i="1" s="1"/>
  <c r="J15" i="1" s="1"/>
  <c r="F15" i="1"/>
  <c r="P15" i="1" s="1"/>
  <c r="G14" i="1"/>
  <c r="F14" i="1"/>
  <c r="I13" i="1"/>
  <c r="J13" i="1" s="1"/>
  <c r="K13" i="1" s="1"/>
  <c r="G13" i="1"/>
  <c r="F13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3" i="1"/>
  <c r="G23" i="1" l="1"/>
  <c r="I23" i="1" s="1"/>
  <c r="J23" i="1" s="1"/>
  <c r="O22" i="1"/>
  <c r="K14" i="1"/>
  <c r="K15" i="1" s="1"/>
  <c r="K16" i="1" s="1"/>
  <c r="K17" i="1" s="1"/>
  <c r="K18" i="1" s="1"/>
  <c r="K19" i="1" s="1"/>
  <c r="K20" i="1" s="1"/>
  <c r="K21" i="1" s="1"/>
  <c r="K22" i="1" s="1"/>
  <c r="G35" i="1"/>
  <c r="I35" i="1" s="1"/>
  <c r="J35" i="1" s="1"/>
  <c r="K23" i="1" l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/>
  <c r="N35" i="1" s="1"/>
  <c r="N34" i="1" s="1"/>
  <c r="N33" i="1" s="1"/>
  <c r="N32" i="1" s="1"/>
  <c r="N31" i="1" s="1"/>
  <c r="N30" i="1" s="1"/>
  <c r="N29" i="1" s="1"/>
  <c r="N28" i="1" s="1"/>
  <c r="N27" i="1" s="1"/>
  <c r="N26" i="1" s="1"/>
  <c r="N25" i="1" s="1"/>
  <c r="N24" i="1" s="1"/>
  <c r="N23" i="1" s="1"/>
  <c r="N22" i="1" s="1"/>
  <c r="N21" i="1" s="1"/>
  <c r="N20" i="1" s="1"/>
  <c r="N19" i="1" s="1"/>
  <c r="N18" i="1" s="1"/>
  <c r="N17" i="1" s="1"/>
  <c r="N16" i="1" s="1"/>
  <c r="N15" i="1" s="1"/>
  <c r="N14" i="1" s="1"/>
  <c r="N13" i="1" s="1"/>
  <c r="N12" i="1" s="1"/>
</calcChain>
</file>

<file path=xl/sharedStrings.xml><?xml version="1.0" encoding="utf-8"?>
<sst xmlns="http://schemas.openxmlformats.org/spreadsheetml/2006/main" count="65" uniqueCount="38">
  <si>
    <t>Funivie Monte Bianco</t>
  </si>
  <si>
    <t xml:space="preserve">Animazione cabine </t>
  </si>
  <si>
    <t>File</t>
  </si>
  <si>
    <t>FMB_Cab_1stLeg.blend</t>
  </si>
  <si>
    <t>Cab24</t>
  </si>
  <si>
    <t>Cab13</t>
  </si>
  <si>
    <t>Note</t>
  </si>
  <si>
    <t>Tratto La Palud &gt; Pavillon. Cabina 24</t>
  </si>
  <si>
    <t>x</t>
  </si>
  <si>
    <t>y</t>
  </si>
  <si>
    <t>z</t>
  </si>
  <si>
    <t>Z</t>
  </si>
  <si>
    <t>[m/s]</t>
  </si>
  <si>
    <t>FPS</t>
  </si>
  <si>
    <t>[s]</t>
  </si>
  <si>
    <t>Delta Frame</t>
  </si>
  <si>
    <t>Frame</t>
  </si>
  <si>
    <t>Sosta al Pavillon</t>
  </si>
  <si>
    <t>Frame n° ^</t>
  </si>
  <si>
    <t>X</t>
  </si>
  <si>
    <t>&lt;Done</t>
  </si>
  <si>
    <t>Lower Approach Pole 1</t>
  </si>
  <si>
    <t>Lower Approach Pole 2</t>
  </si>
  <si>
    <t>Lower Approach Pole 3</t>
  </si>
  <si>
    <t>Upper approach Pole 1</t>
  </si>
  <si>
    <t>Upper approach Pole 2</t>
  </si>
  <si>
    <t>Departure La Palud</t>
  </si>
  <si>
    <t>Time</t>
  </si>
  <si>
    <t>Velocity</t>
  </si>
  <si>
    <t>Distance</t>
  </si>
  <si>
    <t>Rope</t>
  </si>
  <si>
    <t>Cab</t>
  </si>
  <si>
    <t>Arrival Pavillon Mont Frety</t>
  </si>
  <si>
    <t>Cab Est side</t>
  </si>
  <si>
    <t>Cab west side</t>
  </si>
  <si>
    <t>Keypoints (where ropes change slope)</t>
  </si>
  <si>
    <t>Arr La Palud</t>
  </si>
  <si>
    <t>Depart Pavillon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</si>
</sst>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7"/>
  <sheetViews>
    <sheetView tabSelected="1" topLeftCell="A25" workbookViewId="0">
      <selection activeCell="M39" sqref="M39"/>
    </sheetView>
  </sheetViews>
  <sheetFormatPr defaultRowHeight="15" x14ac:dyDescent="0.25"/>
  <cols>
    <col min="1" max="1" width="7.42578125" customWidth="1"/>
    <col min="2" max="2" width="28.140625" customWidth="1"/>
    <col min="13" max="13" width="15" customWidth="1"/>
    <col min="14" max="14" width="14.28515625" customWidth="1"/>
    <col min="15" max="15" width="11.42578125" style="3" customWidth="1"/>
    <col min="16" max="16" width="9.140625" style="3"/>
  </cols>
  <sheetData>
    <row r="1" spans="1:16" x14ac:dyDescent="0.25">
      <c r="A1" t="s">
        <v>0</v>
      </c>
    </row>
    <row r="2" spans="1:16" x14ac:dyDescent="0.25">
      <c r="A2" t="s">
        <v>1</v>
      </c>
      <c r="D2" t="s">
        <v>2</v>
      </c>
      <c r="E2" t="s">
        <v>3</v>
      </c>
    </row>
    <row r="3" spans="1:16" x14ac:dyDescent="0.25">
      <c r="D3" t="s">
        <v>4</v>
      </c>
      <c r="E3" t="s">
        <v>33</v>
      </c>
    </row>
    <row r="4" spans="1:16" x14ac:dyDescent="0.25">
      <c r="D4" t="s">
        <v>5</v>
      </c>
      <c r="E4" t="s">
        <v>34</v>
      </c>
    </row>
    <row r="6" spans="1:16" x14ac:dyDescent="0.25">
      <c r="A6" t="s">
        <v>35</v>
      </c>
    </row>
    <row r="8" spans="1:16" x14ac:dyDescent="0.25"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6" x14ac:dyDescent="0.25">
      <c r="A9" t="s">
        <v>13</v>
      </c>
      <c r="B9">
        <v>25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6" x14ac:dyDescent="0.25">
      <c r="A10" s="1" t="s">
        <v>7</v>
      </c>
      <c r="B10" s="1"/>
      <c r="C10" s="2" t="s">
        <v>8</v>
      </c>
      <c r="D10" s="2" t="s">
        <v>9</v>
      </c>
      <c r="E10" s="2" t="s">
        <v>10</v>
      </c>
      <c r="F10" s="2" t="s">
        <v>10</v>
      </c>
      <c r="G10" s="2" t="s">
        <v>29</v>
      </c>
      <c r="H10" s="2" t="s">
        <v>28</v>
      </c>
      <c r="I10" s="2" t="s">
        <v>27</v>
      </c>
      <c r="J10" s="2" t="s">
        <v>15</v>
      </c>
      <c r="K10" s="2" t="s">
        <v>16</v>
      </c>
      <c r="L10" s="2"/>
      <c r="M10" s="2"/>
      <c r="N10" s="2" t="s">
        <v>16</v>
      </c>
      <c r="O10" s="2" t="s">
        <v>19</v>
      </c>
      <c r="P10" s="2" t="s">
        <v>11</v>
      </c>
    </row>
    <row r="11" spans="1:16" x14ac:dyDescent="0.25">
      <c r="A11" s="1" t="s">
        <v>14</v>
      </c>
      <c r="B11" s="1" t="s">
        <v>6</v>
      </c>
      <c r="C11" s="2"/>
      <c r="D11" s="2"/>
      <c r="E11" s="2" t="s">
        <v>30</v>
      </c>
      <c r="F11" s="2" t="s">
        <v>31</v>
      </c>
      <c r="G11" s="2"/>
      <c r="H11" s="2" t="s">
        <v>12</v>
      </c>
      <c r="I11" s="2" t="s">
        <v>14</v>
      </c>
      <c r="J11" s="2"/>
      <c r="K11" s="2"/>
      <c r="L11" s="2"/>
      <c r="M11" s="2"/>
      <c r="N11" s="2"/>
      <c r="O11" s="2"/>
      <c r="P11" s="2" t="s">
        <v>31</v>
      </c>
    </row>
    <row r="12" spans="1:16" x14ac:dyDescent="0.25">
      <c r="A12" s="4">
        <v>0</v>
      </c>
      <c r="B12" s="5" t="s">
        <v>26</v>
      </c>
      <c r="C12" s="8">
        <v>2.5</v>
      </c>
      <c r="D12" s="6">
        <v>2.25</v>
      </c>
      <c r="E12" s="6">
        <v>11.96</v>
      </c>
      <c r="F12" s="8">
        <v>0</v>
      </c>
      <c r="G12" s="6"/>
      <c r="H12" s="6">
        <v>0</v>
      </c>
      <c r="I12" s="4"/>
      <c r="J12" s="4"/>
      <c r="K12" s="10">
        <v>0</v>
      </c>
      <c r="L12" s="15" t="s">
        <v>20</v>
      </c>
      <c r="M12" s="4" t="s">
        <v>36</v>
      </c>
      <c r="N12" s="12">
        <f t="shared" ref="N12:N33" si="0">N13+J13</f>
        <v>11896</v>
      </c>
      <c r="O12" s="10">
        <f>C12</f>
        <v>2.5</v>
      </c>
      <c r="P12" s="10">
        <v>0</v>
      </c>
    </row>
    <row r="13" spans="1:16" x14ac:dyDescent="0.25">
      <c r="A13" s="3">
        <f>A12+1</f>
        <v>1</v>
      </c>
      <c r="C13" s="9">
        <v>-35.945</v>
      </c>
      <c r="D13" s="7">
        <v>2.25</v>
      </c>
      <c r="E13" s="7">
        <v>20.89</v>
      </c>
      <c r="F13" s="9">
        <f>E13-$E$12</f>
        <v>8.93</v>
      </c>
      <c r="G13" s="7">
        <f>((C13-C12)^2+(E13-E12)^2)^0.5</f>
        <v>39.468505482219619</v>
      </c>
      <c r="H13" s="7">
        <v>8</v>
      </c>
      <c r="I13" s="3">
        <f>G13/H13</f>
        <v>4.9335631852774524</v>
      </c>
      <c r="J13" s="3">
        <f>INT(I13*$B$9)</f>
        <v>123</v>
      </c>
      <c r="K13" s="11">
        <f>K12+J13</f>
        <v>123</v>
      </c>
      <c r="L13" s="14" t="s">
        <v>20</v>
      </c>
      <c r="M13" s="3"/>
      <c r="N13" s="12">
        <f t="shared" si="0"/>
        <v>11773</v>
      </c>
      <c r="O13" s="11">
        <f>C13</f>
        <v>-35.945</v>
      </c>
      <c r="P13" s="11">
        <f>F13</f>
        <v>8.93</v>
      </c>
    </row>
    <row r="14" spans="1:16" x14ac:dyDescent="0.25">
      <c r="A14" s="4">
        <f t="shared" ref="A14:A30" si="1">A13+1</f>
        <v>2</v>
      </c>
      <c r="B14" s="5"/>
      <c r="C14" s="8">
        <v>-80.703000000000003</v>
      </c>
      <c r="D14" s="6">
        <v>2.25</v>
      </c>
      <c r="E14" s="6">
        <v>37.781999999999996</v>
      </c>
      <c r="F14" s="8">
        <f>E14-$E$12</f>
        <v>25.821999999999996</v>
      </c>
      <c r="G14" s="6">
        <f>((C14-C13)^2+(E14-E13)^2)^0.5</f>
        <v>47.839504888742319</v>
      </c>
      <c r="H14" s="6">
        <v>8</v>
      </c>
      <c r="I14" s="4">
        <f t="shared" ref="I14:I30" si="2">G14/H14</f>
        <v>5.9799381110927898</v>
      </c>
      <c r="J14" s="4">
        <f t="shared" ref="J14:J36" si="3">INT(I14*$B$9)</f>
        <v>149</v>
      </c>
      <c r="K14" s="10">
        <f t="shared" ref="K14:K30" si="4">K13+J14</f>
        <v>272</v>
      </c>
      <c r="L14" s="15" t="s">
        <v>20</v>
      </c>
      <c r="M14" s="4"/>
      <c r="N14" s="12">
        <f t="shared" si="0"/>
        <v>11624</v>
      </c>
      <c r="O14" s="10">
        <f t="shared" ref="O14:O35" si="5">C14</f>
        <v>-80.703000000000003</v>
      </c>
      <c r="P14" s="10">
        <f t="shared" ref="P14:P35" si="6">F14</f>
        <v>25.821999999999996</v>
      </c>
    </row>
    <row r="15" spans="1:16" x14ac:dyDescent="0.25">
      <c r="A15" s="3">
        <f t="shared" si="1"/>
        <v>3</v>
      </c>
      <c r="C15" s="9">
        <v>-127.78</v>
      </c>
      <c r="D15" s="7">
        <v>2.25</v>
      </c>
      <c r="E15" s="7">
        <v>61.642000000000003</v>
      </c>
      <c r="F15" s="9">
        <f t="shared" ref="F15:F35" si="7">E15-$E$12</f>
        <v>49.682000000000002</v>
      </c>
      <c r="G15" s="7">
        <f t="shared" ref="G15:G30" si="8">((C15-C14)^2+(E15-E14)^2)^0.5</f>
        <v>52.778248635209565</v>
      </c>
      <c r="H15" s="7">
        <v>8</v>
      </c>
      <c r="I15" s="3">
        <f t="shared" si="2"/>
        <v>6.5972810794011956</v>
      </c>
      <c r="J15" s="3">
        <f t="shared" si="3"/>
        <v>164</v>
      </c>
      <c r="K15" s="11">
        <f t="shared" si="4"/>
        <v>436</v>
      </c>
      <c r="L15" s="14" t="s">
        <v>20</v>
      </c>
      <c r="M15" s="3"/>
      <c r="N15" s="12">
        <f t="shared" si="0"/>
        <v>11460</v>
      </c>
      <c r="O15" s="11">
        <f t="shared" si="5"/>
        <v>-127.78</v>
      </c>
      <c r="P15" s="11">
        <f t="shared" si="6"/>
        <v>49.682000000000002</v>
      </c>
    </row>
    <row r="16" spans="1:16" x14ac:dyDescent="0.25">
      <c r="A16" s="4">
        <f t="shared" si="1"/>
        <v>4</v>
      </c>
      <c r="B16" s="5"/>
      <c r="C16" s="8">
        <v>-163.94900000000001</v>
      </c>
      <c r="D16" s="6">
        <v>2.25</v>
      </c>
      <c r="E16" s="6">
        <v>81.584999999999994</v>
      </c>
      <c r="F16" s="8">
        <f t="shared" si="7"/>
        <v>69.625</v>
      </c>
      <c r="G16" s="6">
        <f t="shared" si="8"/>
        <v>41.302782109683612</v>
      </c>
      <c r="H16" s="6">
        <v>8</v>
      </c>
      <c r="I16" s="4">
        <f t="shared" si="2"/>
        <v>5.1628477637104515</v>
      </c>
      <c r="J16" s="4">
        <f t="shared" si="3"/>
        <v>129</v>
      </c>
      <c r="K16" s="10">
        <f t="shared" si="4"/>
        <v>565</v>
      </c>
      <c r="L16" s="15" t="s">
        <v>20</v>
      </c>
      <c r="M16" s="4"/>
      <c r="N16" s="12">
        <f t="shared" si="0"/>
        <v>11331</v>
      </c>
      <c r="O16" s="10">
        <f t="shared" si="5"/>
        <v>-163.94900000000001</v>
      </c>
      <c r="P16" s="10">
        <f t="shared" si="6"/>
        <v>69.625</v>
      </c>
    </row>
    <row r="17" spans="1:16" x14ac:dyDescent="0.25">
      <c r="A17" s="3">
        <f t="shared" si="1"/>
        <v>5</v>
      </c>
      <c r="B17" t="s">
        <v>21</v>
      </c>
      <c r="C17" s="9">
        <v>-178.28200000000001</v>
      </c>
      <c r="D17" s="7">
        <v>2.25</v>
      </c>
      <c r="E17" s="7">
        <v>92.552999999999997</v>
      </c>
      <c r="F17" s="9">
        <f t="shared" si="7"/>
        <v>80.592999999999989</v>
      </c>
      <c r="G17" s="7">
        <f t="shared" si="8"/>
        <v>18.048044575521196</v>
      </c>
      <c r="H17" s="7">
        <v>8</v>
      </c>
      <c r="I17" s="3">
        <f t="shared" si="2"/>
        <v>2.2560055719401495</v>
      </c>
      <c r="J17" s="3">
        <f t="shared" si="3"/>
        <v>56</v>
      </c>
      <c r="K17" s="11">
        <f t="shared" si="4"/>
        <v>621</v>
      </c>
      <c r="L17" s="14" t="s">
        <v>20</v>
      </c>
      <c r="M17" s="3"/>
      <c r="N17" s="12">
        <f t="shared" si="0"/>
        <v>11275</v>
      </c>
      <c r="O17" s="11">
        <f t="shared" si="5"/>
        <v>-178.28200000000001</v>
      </c>
      <c r="P17" s="11">
        <f t="shared" si="6"/>
        <v>80.592999999999989</v>
      </c>
    </row>
    <row r="18" spans="1:16" x14ac:dyDescent="0.25">
      <c r="A18" s="4">
        <f t="shared" si="1"/>
        <v>6</v>
      </c>
      <c r="B18" s="5"/>
      <c r="C18" s="8">
        <v>-180.81</v>
      </c>
      <c r="D18" s="6">
        <v>2.25</v>
      </c>
      <c r="E18" s="6">
        <v>93.471000000000004</v>
      </c>
      <c r="F18" s="8">
        <f t="shared" si="7"/>
        <v>81.510999999999996</v>
      </c>
      <c r="G18" s="6">
        <f t="shared" si="8"/>
        <v>2.6895181724613741</v>
      </c>
      <c r="H18" s="6">
        <v>8</v>
      </c>
      <c r="I18" s="4">
        <f t="shared" si="2"/>
        <v>0.33618977155767177</v>
      </c>
      <c r="J18" s="4">
        <f t="shared" si="3"/>
        <v>8</v>
      </c>
      <c r="K18" s="10">
        <f t="shared" si="4"/>
        <v>629</v>
      </c>
      <c r="L18" s="15" t="s">
        <v>20</v>
      </c>
      <c r="M18" s="4"/>
      <c r="N18" s="12">
        <f t="shared" si="0"/>
        <v>11267</v>
      </c>
      <c r="O18" s="10">
        <f t="shared" si="5"/>
        <v>-180.81</v>
      </c>
      <c r="P18" s="10">
        <f t="shared" si="6"/>
        <v>81.510999999999996</v>
      </c>
    </row>
    <row r="19" spans="1:16" x14ac:dyDescent="0.25">
      <c r="A19" s="3">
        <f t="shared" si="1"/>
        <v>7</v>
      </c>
      <c r="C19" s="9">
        <v>-181.81399999999999</v>
      </c>
      <c r="D19" s="7">
        <v>2.25</v>
      </c>
      <c r="E19" s="7">
        <v>93.941000000000003</v>
      </c>
      <c r="F19" s="9">
        <f t="shared" si="7"/>
        <v>81.980999999999995</v>
      </c>
      <c r="G19" s="7">
        <f t="shared" si="8"/>
        <v>1.1085648379774546</v>
      </c>
      <c r="H19" s="7">
        <v>8</v>
      </c>
      <c r="I19" s="3">
        <f t="shared" si="2"/>
        <v>0.13857060474718183</v>
      </c>
      <c r="J19" s="3">
        <f t="shared" si="3"/>
        <v>3</v>
      </c>
      <c r="K19" s="11">
        <f t="shared" si="4"/>
        <v>632</v>
      </c>
      <c r="L19" s="14" t="s">
        <v>20</v>
      </c>
      <c r="M19" s="3"/>
      <c r="N19" s="12">
        <f t="shared" si="0"/>
        <v>11264</v>
      </c>
      <c r="O19" s="11">
        <f t="shared" si="5"/>
        <v>-181.81399999999999</v>
      </c>
      <c r="P19" s="11">
        <f t="shared" si="6"/>
        <v>81.980999999999995</v>
      </c>
    </row>
    <row r="20" spans="1:16" x14ac:dyDescent="0.25">
      <c r="A20" s="4">
        <f t="shared" si="1"/>
        <v>8</v>
      </c>
      <c r="B20" s="5" t="s">
        <v>24</v>
      </c>
      <c r="C20" s="8">
        <v>-183.96700000000001</v>
      </c>
      <c r="D20" s="6">
        <v>2.25</v>
      </c>
      <c r="E20" s="6">
        <v>94.311999999999998</v>
      </c>
      <c r="F20" s="8">
        <f t="shared" si="7"/>
        <v>82.352000000000004</v>
      </c>
      <c r="G20" s="6">
        <f t="shared" si="8"/>
        <v>2.184731104735794</v>
      </c>
      <c r="H20" s="6">
        <v>8</v>
      </c>
      <c r="I20" s="4">
        <f t="shared" si="2"/>
        <v>0.27309138809197425</v>
      </c>
      <c r="J20" s="4">
        <f t="shared" si="3"/>
        <v>6</v>
      </c>
      <c r="K20" s="10">
        <f t="shared" si="4"/>
        <v>638</v>
      </c>
      <c r="L20" s="15" t="s">
        <v>20</v>
      </c>
      <c r="M20" s="4"/>
      <c r="N20" s="12">
        <f t="shared" si="0"/>
        <v>11258</v>
      </c>
      <c r="O20" s="10">
        <f t="shared" si="5"/>
        <v>-183.96700000000001</v>
      </c>
      <c r="P20" s="10">
        <f t="shared" si="6"/>
        <v>82.352000000000004</v>
      </c>
    </row>
    <row r="21" spans="1:16" x14ac:dyDescent="0.25">
      <c r="A21" s="3">
        <f t="shared" si="1"/>
        <v>9</v>
      </c>
      <c r="C21" s="9">
        <v>-213.46199999999999</v>
      </c>
      <c r="D21" s="7">
        <v>2.25</v>
      </c>
      <c r="E21" s="7">
        <v>102.961</v>
      </c>
      <c r="F21" s="9">
        <f t="shared" si="7"/>
        <v>91.001000000000005</v>
      </c>
      <c r="G21" s="7">
        <f t="shared" si="8"/>
        <v>30.736952126064786</v>
      </c>
      <c r="H21" s="7">
        <v>8</v>
      </c>
      <c r="I21" s="3">
        <f t="shared" si="2"/>
        <v>3.8421190157580982</v>
      </c>
      <c r="J21" s="3">
        <f t="shared" si="3"/>
        <v>96</v>
      </c>
      <c r="K21" s="11">
        <f t="shared" si="4"/>
        <v>734</v>
      </c>
      <c r="L21" s="14" t="s">
        <v>20</v>
      </c>
      <c r="M21" s="3"/>
      <c r="N21" s="12">
        <f t="shared" si="0"/>
        <v>11162</v>
      </c>
      <c r="O21" s="11">
        <f t="shared" si="5"/>
        <v>-213.46199999999999</v>
      </c>
      <c r="P21" s="11">
        <f t="shared" si="6"/>
        <v>91.001000000000005</v>
      </c>
    </row>
    <row r="22" spans="1:16" x14ac:dyDescent="0.25">
      <c r="A22" s="4">
        <f t="shared" si="1"/>
        <v>10</v>
      </c>
      <c r="B22" s="5"/>
      <c r="C22" s="8">
        <v>-394.65300000000002</v>
      </c>
      <c r="D22" s="6">
        <v>2.25</v>
      </c>
      <c r="E22" s="6">
        <v>190.22499999999999</v>
      </c>
      <c r="F22" s="8">
        <f t="shared" si="7"/>
        <v>178.26499999999999</v>
      </c>
      <c r="G22" s="6">
        <f t="shared" si="8"/>
        <v>201.10988085372637</v>
      </c>
      <c r="H22" s="6">
        <v>8</v>
      </c>
      <c r="I22" s="4">
        <f t="shared" si="2"/>
        <v>25.138735106715796</v>
      </c>
      <c r="J22" s="4">
        <f t="shared" si="3"/>
        <v>628</v>
      </c>
      <c r="K22" s="10">
        <f t="shared" si="4"/>
        <v>1362</v>
      </c>
      <c r="L22" s="15" t="s">
        <v>20</v>
      </c>
      <c r="M22" s="4"/>
      <c r="N22" s="12">
        <f t="shared" si="0"/>
        <v>10534</v>
      </c>
      <c r="O22" s="10">
        <f t="shared" si="5"/>
        <v>-394.65300000000002</v>
      </c>
      <c r="P22" s="10">
        <f t="shared" si="6"/>
        <v>178.26499999999999</v>
      </c>
    </row>
    <row r="23" spans="1:16" x14ac:dyDescent="0.25">
      <c r="A23" s="3">
        <f t="shared" si="1"/>
        <v>11</v>
      </c>
      <c r="C23" s="9">
        <v>-659.83799999999997</v>
      </c>
      <c r="D23" s="7">
        <v>2.25</v>
      </c>
      <c r="E23" s="7">
        <v>342.81</v>
      </c>
      <c r="F23" s="9">
        <f t="shared" si="7"/>
        <v>330.85</v>
      </c>
      <c r="G23" s="7">
        <f t="shared" si="8"/>
        <v>305.94977765966746</v>
      </c>
      <c r="H23" s="7">
        <v>8</v>
      </c>
      <c r="I23" s="3">
        <f t="shared" si="2"/>
        <v>38.243722207458433</v>
      </c>
      <c r="J23" s="3">
        <f t="shared" si="3"/>
        <v>956</v>
      </c>
      <c r="K23" s="11">
        <f t="shared" si="4"/>
        <v>2318</v>
      </c>
      <c r="L23" s="14" t="s">
        <v>20</v>
      </c>
      <c r="M23" s="3"/>
      <c r="N23" s="12">
        <f t="shared" si="0"/>
        <v>9578</v>
      </c>
      <c r="O23" s="11">
        <f t="shared" si="5"/>
        <v>-659.83799999999997</v>
      </c>
      <c r="P23" s="11">
        <f t="shared" si="6"/>
        <v>330.85</v>
      </c>
    </row>
    <row r="24" spans="1:16" x14ac:dyDescent="0.25">
      <c r="A24" s="4">
        <f t="shared" si="1"/>
        <v>12</v>
      </c>
      <c r="B24" s="5" t="s">
        <v>22</v>
      </c>
      <c r="C24" s="8">
        <v>-866.798</v>
      </c>
      <c r="D24" s="6">
        <v>2.25</v>
      </c>
      <c r="E24" s="6">
        <v>472.23399999999998</v>
      </c>
      <c r="F24" s="8">
        <f t="shared" si="7"/>
        <v>460.274</v>
      </c>
      <c r="G24" s="6">
        <f t="shared" si="8"/>
        <v>244.09631987393828</v>
      </c>
      <c r="H24" s="6">
        <v>8</v>
      </c>
      <c r="I24" s="4">
        <f t="shared" si="2"/>
        <v>30.512039984242286</v>
      </c>
      <c r="J24" s="4">
        <f t="shared" si="3"/>
        <v>762</v>
      </c>
      <c r="K24" s="10">
        <f t="shared" si="4"/>
        <v>3080</v>
      </c>
      <c r="L24" s="15" t="s">
        <v>20</v>
      </c>
      <c r="M24" s="4"/>
      <c r="N24" s="12">
        <f t="shared" si="0"/>
        <v>8816</v>
      </c>
      <c r="O24" s="10">
        <f t="shared" si="5"/>
        <v>-866.798</v>
      </c>
      <c r="P24" s="10">
        <f t="shared" si="6"/>
        <v>460.274</v>
      </c>
    </row>
    <row r="25" spans="1:16" x14ac:dyDescent="0.25">
      <c r="A25" s="3">
        <f t="shared" si="1"/>
        <v>13</v>
      </c>
      <c r="C25" s="9">
        <v>-869.86300000000006</v>
      </c>
      <c r="D25" s="7">
        <v>2.25</v>
      </c>
      <c r="E25" s="7">
        <v>474.065</v>
      </c>
      <c r="F25" s="9">
        <f t="shared" si="7"/>
        <v>462.10500000000002</v>
      </c>
      <c r="G25" s="7">
        <f t="shared" si="8"/>
        <v>3.5702641358869234</v>
      </c>
      <c r="H25" s="7">
        <v>8</v>
      </c>
      <c r="I25" s="3">
        <f t="shared" si="2"/>
        <v>0.44628301698586542</v>
      </c>
      <c r="J25" s="3">
        <f t="shared" si="3"/>
        <v>11</v>
      </c>
      <c r="K25" s="11">
        <f t="shared" si="4"/>
        <v>3091</v>
      </c>
      <c r="L25" s="14" t="s">
        <v>20</v>
      </c>
      <c r="M25" s="3"/>
      <c r="N25" s="12">
        <f t="shared" si="0"/>
        <v>8805</v>
      </c>
      <c r="O25" s="11">
        <f t="shared" si="5"/>
        <v>-869.86300000000006</v>
      </c>
      <c r="P25" s="11">
        <f t="shared" si="6"/>
        <v>462.10500000000002</v>
      </c>
    </row>
    <row r="26" spans="1:16" x14ac:dyDescent="0.25">
      <c r="A26" s="4">
        <f t="shared" si="1"/>
        <v>14</v>
      </c>
      <c r="B26" s="5" t="s">
        <v>25</v>
      </c>
      <c r="C26" s="8">
        <v>-871.75300000000004</v>
      </c>
      <c r="D26" s="6">
        <v>2.25</v>
      </c>
      <c r="E26" s="6">
        <v>474.48500000000001</v>
      </c>
      <c r="F26" s="8">
        <f t="shared" si="7"/>
        <v>462.52500000000003</v>
      </c>
      <c r="G26" s="6">
        <f t="shared" si="8"/>
        <v>1.9361043360314965</v>
      </c>
      <c r="H26" s="6">
        <v>8</v>
      </c>
      <c r="I26" s="4">
        <f t="shared" si="2"/>
        <v>0.24201304200393706</v>
      </c>
      <c r="J26" s="4">
        <f t="shared" si="3"/>
        <v>6</v>
      </c>
      <c r="K26" s="10">
        <f t="shared" si="4"/>
        <v>3097</v>
      </c>
      <c r="L26" s="15" t="s">
        <v>20</v>
      </c>
      <c r="M26" s="4"/>
      <c r="N26" s="12">
        <f t="shared" si="0"/>
        <v>8799</v>
      </c>
      <c r="O26" s="10">
        <f t="shared" si="5"/>
        <v>-871.75300000000004</v>
      </c>
      <c r="P26" s="10">
        <f t="shared" si="6"/>
        <v>462.52500000000003</v>
      </c>
    </row>
    <row r="27" spans="1:16" x14ac:dyDescent="0.25">
      <c r="A27" s="3">
        <f t="shared" si="1"/>
        <v>15</v>
      </c>
      <c r="C27" s="9">
        <v>-937.62099999999998</v>
      </c>
      <c r="D27" s="7">
        <v>2.25</v>
      </c>
      <c r="E27" s="7">
        <v>492.8</v>
      </c>
      <c r="F27" s="9">
        <f t="shared" si="7"/>
        <v>480.84000000000003</v>
      </c>
      <c r="G27" s="7">
        <f t="shared" si="8"/>
        <v>68.366897318804746</v>
      </c>
      <c r="H27" s="7">
        <v>8</v>
      </c>
      <c r="I27" s="3">
        <f t="shared" si="2"/>
        <v>8.5458621648505932</v>
      </c>
      <c r="J27" s="3">
        <f t="shared" si="3"/>
        <v>213</v>
      </c>
      <c r="K27" s="11">
        <f t="shared" si="4"/>
        <v>3310</v>
      </c>
      <c r="L27" s="14" t="s">
        <v>20</v>
      </c>
      <c r="M27" s="3"/>
      <c r="N27" s="12">
        <f t="shared" si="0"/>
        <v>8586</v>
      </c>
      <c r="O27" s="11">
        <f t="shared" si="5"/>
        <v>-937.62099999999998</v>
      </c>
      <c r="P27" s="11">
        <f t="shared" si="6"/>
        <v>480.84000000000003</v>
      </c>
    </row>
    <row r="28" spans="1:16" x14ac:dyDescent="0.25">
      <c r="A28" s="4">
        <f t="shared" si="1"/>
        <v>16</v>
      </c>
      <c r="B28" s="5"/>
      <c r="C28" s="8">
        <v>-1021.3049999999999</v>
      </c>
      <c r="D28" s="6">
        <v>2.25</v>
      </c>
      <c r="E28" s="6">
        <v>519.30499999999995</v>
      </c>
      <c r="F28" s="8">
        <f t="shared" si="7"/>
        <v>507.34499999999997</v>
      </c>
      <c r="G28" s="6">
        <f t="shared" si="8"/>
        <v>87.781130552072469</v>
      </c>
      <c r="H28" s="6">
        <v>8</v>
      </c>
      <c r="I28" s="4">
        <f t="shared" si="2"/>
        <v>10.972641319009059</v>
      </c>
      <c r="J28" s="4">
        <f t="shared" si="3"/>
        <v>274</v>
      </c>
      <c r="K28" s="10">
        <f t="shared" si="4"/>
        <v>3584</v>
      </c>
      <c r="L28" s="15" t="s">
        <v>20</v>
      </c>
      <c r="M28" s="4"/>
      <c r="N28" s="12">
        <f t="shared" si="0"/>
        <v>8312</v>
      </c>
      <c r="O28" s="10">
        <f t="shared" si="5"/>
        <v>-1021.3049999999999</v>
      </c>
      <c r="P28" s="10">
        <f t="shared" si="6"/>
        <v>507.34499999999997</v>
      </c>
    </row>
    <row r="29" spans="1:16" x14ac:dyDescent="0.25">
      <c r="A29" s="3">
        <f t="shared" si="1"/>
        <v>17</v>
      </c>
      <c r="C29" s="9">
        <v>-1107.8489999999999</v>
      </c>
      <c r="D29" s="7">
        <v>2.25</v>
      </c>
      <c r="E29" s="7">
        <v>553.10199999999998</v>
      </c>
      <c r="F29" s="9">
        <f t="shared" si="7"/>
        <v>541.14199999999994</v>
      </c>
      <c r="G29" s="7">
        <f t="shared" si="8"/>
        <v>92.909101518634856</v>
      </c>
      <c r="H29" s="7">
        <v>8</v>
      </c>
      <c r="I29" s="3">
        <f t="shared" si="2"/>
        <v>11.613637689829357</v>
      </c>
      <c r="J29" s="3">
        <f t="shared" si="3"/>
        <v>290</v>
      </c>
      <c r="K29" s="11">
        <f t="shared" si="4"/>
        <v>3874</v>
      </c>
      <c r="L29" s="14" t="s">
        <v>20</v>
      </c>
      <c r="M29" s="3"/>
      <c r="N29" s="12">
        <f t="shared" si="0"/>
        <v>8022</v>
      </c>
      <c r="O29" s="11">
        <f t="shared" si="5"/>
        <v>-1107.8489999999999</v>
      </c>
      <c r="P29" s="11">
        <f t="shared" si="6"/>
        <v>541.14199999999994</v>
      </c>
    </row>
    <row r="30" spans="1:16" x14ac:dyDescent="0.25">
      <c r="A30" s="4">
        <f t="shared" si="1"/>
        <v>18</v>
      </c>
      <c r="B30" s="5"/>
      <c r="C30" s="8">
        <v>-1211.4970000000001</v>
      </c>
      <c r="D30" s="6">
        <v>2.25</v>
      </c>
      <c r="E30" s="6">
        <v>603.46799999999996</v>
      </c>
      <c r="F30" s="8">
        <f t="shared" si="7"/>
        <v>591.50799999999992</v>
      </c>
      <c r="G30" s="6">
        <f t="shared" si="8"/>
        <v>115.23732841401707</v>
      </c>
      <c r="H30" s="6">
        <v>8</v>
      </c>
      <c r="I30" s="4">
        <f t="shared" si="2"/>
        <v>14.404666051752134</v>
      </c>
      <c r="J30" s="4">
        <f t="shared" si="3"/>
        <v>360</v>
      </c>
      <c r="K30" s="10">
        <f t="shared" si="4"/>
        <v>4234</v>
      </c>
      <c r="L30" s="15" t="s">
        <v>20</v>
      </c>
      <c r="M30" s="4"/>
      <c r="N30" s="12">
        <f t="shared" si="0"/>
        <v>7662</v>
      </c>
      <c r="O30" s="10">
        <f t="shared" si="5"/>
        <v>-1211.4970000000001</v>
      </c>
      <c r="P30" s="10">
        <f t="shared" si="6"/>
        <v>591.50799999999992</v>
      </c>
    </row>
    <row r="31" spans="1:16" x14ac:dyDescent="0.25">
      <c r="A31" s="3">
        <f t="shared" ref="A31:A34" si="9">A30+1</f>
        <v>19</v>
      </c>
      <c r="B31" t="s">
        <v>23</v>
      </c>
      <c r="C31" s="9">
        <v>-1477.116</v>
      </c>
      <c r="D31" s="7">
        <v>2.25</v>
      </c>
      <c r="E31" s="7">
        <v>754.08299999999997</v>
      </c>
      <c r="F31" s="9">
        <f t="shared" si="7"/>
        <v>742.12299999999993</v>
      </c>
      <c r="G31" s="7">
        <f t="shared" ref="G31:G34" si="10">((C31-C30)^2+(E31-E30)^2)^0.5</f>
        <v>305.34952331058247</v>
      </c>
      <c r="H31" s="7">
        <v>8</v>
      </c>
      <c r="I31" s="3">
        <f t="shared" ref="I31:I34" si="11">G31/H31</f>
        <v>38.168690413822809</v>
      </c>
      <c r="J31" s="3">
        <f t="shared" si="3"/>
        <v>954</v>
      </c>
      <c r="K31" s="11">
        <f t="shared" ref="K31:K34" si="12">K30+J31</f>
        <v>5188</v>
      </c>
      <c r="L31" s="14" t="s">
        <v>20</v>
      </c>
      <c r="M31" s="3"/>
      <c r="N31" s="12">
        <f t="shared" si="0"/>
        <v>6708</v>
      </c>
      <c r="O31" s="11">
        <f t="shared" si="5"/>
        <v>-1477.116</v>
      </c>
      <c r="P31" s="11">
        <f t="shared" si="6"/>
        <v>742.12299999999993</v>
      </c>
    </row>
    <row r="32" spans="1:16" x14ac:dyDescent="0.25">
      <c r="A32" s="4">
        <f t="shared" si="9"/>
        <v>20</v>
      </c>
      <c r="B32" s="5"/>
      <c r="C32" s="8">
        <v>-1478.9570000000001</v>
      </c>
      <c r="D32" s="6">
        <v>2.25</v>
      </c>
      <c r="E32" s="6">
        <v>755.19399999999996</v>
      </c>
      <c r="F32" s="8">
        <f t="shared" si="7"/>
        <v>743.23399999999992</v>
      </c>
      <c r="G32" s="6">
        <f t="shared" si="10"/>
        <v>2.1502562637975098</v>
      </c>
      <c r="H32" s="6">
        <v>8</v>
      </c>
      <c r="I32" s="4">
        <f t="shared" si="11"/>
        <v>0.26878203297468872</v>
      </c>
      <c r="J32" s="4">
        <f t="shared" si="3"/>
        <v>6</v>
      </c>
      <c r="K32" s="10">
        <f t="shared" si="12"/>
        <v>5194</v>
      </c>
      <c r="L32" s="15" t="s">
        <v>20</v>
      </c>
      <c r="M32" s="4"/>
      <c r="N32" s="12">
        <f t="shared" si="0"/>
        <v>6702</v>
      </c>
      <c r="O32" s="10">
        <f t="shared" si="5"/>
        <v>-1478.9570000000001</v>
      </c>
      <c r="P32" s="10">
        <f t="shared" si="6"/>
        <v>743.23399999999992</v>
      </c>
    </row>
    <row r="33" spans="1:16" x14ac:dyDescent="0.25">
      <c r="A33" s="3">
        <f t="shared" si="9"/>
        <v>21</v>
      </c>
      <c r="C33" s="9">
        <v>-1480.615</v>
      </c>
      <c r="D33" s="7">
        <v>2.25</v>
      </c>
      <c r="E33" s="7">
        <v>755.80200000000002</v>
      </c>
      <c r="F33" s="9">
        <f t="shared" si="7"/>
        <v>743.84199999999998</v>
      </c>
      <c r="G33" s="7">
        <f t="shared" si="10"/>
        <v>1.7659637595374793</v>
      </c>
      <c r="H33" s="7">
        <v>8</v>
      </c>
      <c r="I33" s="3">
        <f t="shared" si="11"/>
        <v>0.22074546994218491</v>
      </c>
      <c r="J33" s="3">
        <f t="shared" si="3"/>
        <v>5</v>
      </c>
      <c r="K33" s="11">
        <f t="shared" si="12"/>
        <v>5199</v>
      </c>
      <c r="L33" s="14" t="s">
        <v>20</v>
      </c>
      <c r="M33" s="3"/>
      <c r="N33" s="12">
        <f t="shared" si="0"/>
        <v>6697</v>
      </c>
      <c r="O33" s="11">
        <f t="shared" si="5"/>
        <v>-1480.615</v>
      </c>
      <c r="P33" s="11">
        <f t="shared" si="6"/>
        <v>743.84199999999998</v>
      </c>
    </row>
    <row r="34" spans="1:16" x14ac:dyDescent="0.25">
      <c r="A34" s="4">
        <f t="shared" si="9"/>
        <v>22</v>
      </c>
      <c r="B34" s="5"/>
      <c r="C34" s="8">
        <v>-1482.7139999999999</v>
      </c>
      <c r="D34" s="6">
        <v>2.25</v>
      </c>
      <c r="E34" s="6">
        <v>756.36500000000001</v>
      </c>
      <c r="F34" s="8">
        <f t="shared" si="7"/>
        <v>744.40499999999997</v>
      </c>
      <c r="G34" s="6">
        <f t="shared" si="10"/>
        <v>2.1731935026590947</v>
      </c>
      <c r="H34" s="6">
        <v>8</v>
      </c>
      <c r="I34" s="4">
        <f t="shared" si="11"/>
        <v>0.27164918783238684</v>
      </c>
      <c r="J34" s="4">
        <f t="shared" si="3"/>
        <v>6</v>
      </c>
      <c r="K34" s="10">
        <f t="shared" si="12"/>
        <v>5205</v>
      </c>
      <c r="L34" s="15" t="s">
        <v>20</v>
      </c>
      <c r="M34" s="4"/>
      <c r="N34" s="12">
        <f>N35+J35</f>
        <v>6691</v>
      </c>
      <c r="O34" s="10">
        <f t="shared" si="5"/>
        <v>-1482.7139999999999</v>
      </c>
      <c r="P34" s="10">
        <f t="shared" si="6"/>
        <v>744.40499999999997</v>
      </c>
    </row>
    <row r="35" spans="1:16" x14ac:dyDescent="0.25">
      <c r="A35" s="3">
        <f t="shared" ref="A35" si="13">A34+1</f>
        <v>23</v>
      </c>
      <c r="B35" t="s">
        <v>32</v>
      </c>
      <c r="C35" s="9">
        <v>-1587.664</v>
      </c>
      <c r="D35" s="7">
        <v>2.25</v>
      </c>
      <c r="E35" s="7">
        <f>807.721+2.5</f>
        <v>810.221</v>
      </c>
      <c r="F35" s="9">
        <f t="shared" si="7"/>
        <v>798.26099999999997</v>
      </c>
      <c r="G35" s="7">
        <f t="shared" ref="G35" si="14">((C35-C34)^2+(E35-E34)^2)^0.5</f>
        <v>117.96173632157171</v>
      </c>
      <c r="H35" s="7">
        <v>8</v>
      </c>
      <c r="I35" s="3">
        <f t="shared" ref="I35" si="15">G35/H35</f>
        <v>14.745217040196463</v>
      </c>
      <c r="J35" s="3">
        <f t="shared" si="3"/>
        <v>368</v>
      </c>
      <c r="K35" s="11">
        <f t="shared" ref="K35" si="16">K34+J35</f>
        <v>5573</v>
      </c>
      <c r="L35" s="11" t="s">
        <v>20</v>
      </c>
      <c r="M35" s="3" t="s">
        <v>37</v>
      </c>
      <c r="N35" s="13">
        <f>K35+J36</f>
        <v>6323</v>
      </c>
      <c r="O35" s="11">
        <f t="shared" si="5"/>
        <v>-1587.664</v>
      </c>
      <c r="P35" s="11">
        <f t="shared" si="6"/>
        <v>798.26099999999997</v>
      </c>
    </row>
    <row r="36" spans="1:16" x14ac:dyDescent="0.25">
      <c r="A36" s="4"/>
      <c r="B36" s="5"/>
      <c r="C36" s="6"/>
      <c r="D36" s="6"/>
      <c r="E36" s="6"/>
      <c r="F36" s="6" t="s">
        <v>17</v>
      </c>
      <c r="G36" s="6"/>
      <c r="H36" s="6"/>
      <c r="I36" s="4">
        <v>30</v>
      </c>
      <c r="J36" s="3">
        <f t="shared" si="3"/>
        <v>750</v>
      </c>
      <c r="K36" s="4"/>
      <c r="L36" s="4"/>
      <c r="M36" s="4"/>
      <c r="N36" s="5" t="s">
        <v>18</v>
      </c>
      <c r="O36" s="4"/>
      <c r="P36" s="4"/>
    </row>
    <row r="37" spans="1:16" x14ac:dyDescent="0.25">
      <c r="A37" s="3"/>
      <c r="C37" s="7"/>
      <c r="D37" s="7"/>
      <c r="E37" s="7"/>
      <c r="F37" s="7"/>
      <c r="G37" s="7"/>
      <c r="H37" s="7"/>
      <c r="I37" s="3"/>
      <c r="J37" s="3"/>
      <c r="K37" s="3"/>
      <c r="L37" s="3"/>
      <c r="M37" s="3"/>
    </row>
    <row r="38" spans="1:16" x14ac:dyDescent="0.25">
      <c r="A38" s="4"/>
      <c r="B38" s="5"/>
      <c r="C38" s="6"/>
      <c r="D38" s="6"/>
      <c r="E38" s="6"/>
      <c r="F38" s="6"/>
      <c r="G38" s="6"/>
      <c r="H38" s="6"/>
      <c r="I38" s="4"/>
      <c r="J38" s="4"/>
      <c r="K38" s="4"/>
      <c r="L38" s="4"/>
      <c r="M38" s="4"/>
      <c r="N38" s="5"/>
      <c r="O38" s="4"/>
    </row>
    <row r="39" spans="1:16" x14ac:dyDescent="0.25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6" x14ac:dyDescent="0.25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6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6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6" x14ac:dyDescent="0.25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6" x14ac:dyDescent="0.25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6" x14ac:dyDescent="0.25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6" x14ac:dyDescent="0.25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6" x14ac:dyDescent="0.2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6" x14ac:dyDescent="0.25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3:13" x14ac:dyDescent="0.25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3:13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3:13" x14ac:dyDescent="0.25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3:13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3:13" x14ac:dyDescent="0.25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3:13" x14ac:dyDescent="0.25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3:13" x14ac:dyDescent="0.25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3:13" x14ac:dyDescent="0.25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3:13" x14ac:dyDescent="0.2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3:13" x14ac:dyDescent="0.2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3:13" x14ac:dyDescent="0.25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3:13" x14ac:dyDescent="0.25"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3:13" x14ac:dyDescent="0.25"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3:13" x14ac:dyDescent="0.25"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3:13" x14ac:dyDescent="0.25"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3:13" x14ac:dyDescent="0.25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3:13" x14ac:dyDescent="0.25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3:13" x14ac:dyDescent="0.25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3:13" x14ac:dyDescent="0.25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3:13" x14ac:dyDescent="0.25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3:13" x14ac:dyDescent="0.25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3:13" x14ac:dyDescent="0.25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3:13" x14ac:dyDescent="0.25"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3:13" x14ac:dyDescent="0.25"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3:13" x14ac:dyDescent="0.25"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3:13" x14ac:dyDescent="0.25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3:13" x14ac:dyDescent="0.25"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3:13" x14ac:dyDescent="0.25"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3:13" x14ac:dyDescent="0.25"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3:13" x14ac:dyDescent="0.25"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3:13" x14ac:dyDescent="0.25"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3:13" x14ac:dyDescent="0.25"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3:13" x14ac:dyDescent="0.25"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3:13" x14ac:dyDescent="0.25"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3:13" x14ac:dyDescent="0.25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3:13" x14ac:dyDescent="0.25"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3:13" x14ac:dyDescent="0.25"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3:13" x14ac:dyDescent="0.25"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3:13" x14ac:dyDescent="0.25"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3:13" x14ac:dyDescent="0.25"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3:13" x14ac:dyDescent="0.25"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3:13" x14ac:dyDescent="0.25"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3:13" x14ac:dyDescent="0.25"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3:13" x14ac:dyDescent="0.25"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3:13" x14ac:dyDescent="0.25"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3:13" x14ac:dyDescent="0.25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3:13" x14ac:dyDescent="0.25"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3:13" x14ac:dyDescent="0.25"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3:13" x14ac:dyDescent="0.25"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3:13" x14ac:dyDescent="0.25"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3:13" x14ac:dyDescent="0.25"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3:13" x14ac:dyDescent="0.25"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3:13" x14ac:dyDescent="0.25"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3:13" x14ac:dyDescent="0.25"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3:13" x14ac:dyDescent="0.25"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3:13" x14ac:dyDescent="0.25"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3:13" x14ac:dyDescent="0.25"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3:13" x14ac:dyDescent="0.25"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3:13" x14ac:dyDescent="0.25"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3:13" x14ac:dyDescent="0.25"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3:13" x14ac:dyDescent="0.25"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3:13" x14ac:dyDescent="0.25"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3:13" x14ac:dyDescent="0.25"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3:13" x14ac:dyDescent="0.25"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3:13" x14ac:dyDescent="0.25"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3:13" x14ac:dyDescent="0.25"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3:13" x14ac:dyDescent="0.25"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3:13" x14ac:dyDescent="0.25"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3:13" x14ac:dyDescent="0.25"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3:13" x14ac:dyDescent="0.25"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3:13" x14ac:dyDescent="0.25"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3:13" x14ac:dyDescent="0.25"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3:13" x14ac:dyDescent="0.25"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3:13" x14ac:dyDescent="0.25"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3:13" x14ac:dyDescent="0.25"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3:13" x14ac:dyDescent="0.25"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3:13" x14ac:dyDescent="0.25"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3:13" x14ac:dyDescent="0.2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3:13" x14ac:dyDescent="0.25"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3:13" x14ac:dyDescent="0.25"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3:13" x14ac:dyDescent="0.25"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3:13" x14ac:dyDescent="0.25"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3:13" x14ac:dyDescent="0.25"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3:13" x14ac:dyDescent="0.25"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3:13" x14ac:dyDescent="0.25"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3:13" x14ac:dyDescent="0.25"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3:13" x14ac:dyDescent="0.25"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3:13" x14ac:dyDescent="0.25"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3:13" x14ac:dyDescent="0.25"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3:13" x14ac:dyDescent="0.25"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3:13" x14ac:dyDescent="0.25"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3:13" x14ac:dyDescent="0.25"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3:13" x14ac:dyDescent="0.25"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3:13" x14ac:dyDescent="0.25"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3:13" x14ac:dyDescent="0.25"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3:13" x14ac:dyDescent="0.25"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3:13" x14ac:dyDescent="0.25"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3:13" x14ac:dyDescent="0.25"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3:13" x14ac:dyDescent="0.25"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3:13" x14ac:dyDescent="0.25"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3:13" x14ac:dyDescent="0.25"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3:13" x14ac:dyDescent="0.25"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3:13" x14ac:dyDescent="0.25"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3:13" x14ac:dyDescent="0.25"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3:13" x14ac:dyDescent="0.25"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3:13" x14ac:dyDescent="0.25"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3:13" x14ac:dyDescent="0.25"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3:13" x14ac:dyDescent="0.25"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3:13" x14ac:dyDescent="0.25"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3:13" x14ac:dyDescent="0.25"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3:13" x14ac:dyDescent="0.25"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3:13" x14ac:dyDescent="0.25"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3:13" x14ac:dyDescent="0.25"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3:13" x14ac:dyDescent="0.25"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3:13" x14ac:dyDescent="0.25"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3:13" x14ac:dyDescent="0.25"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3:13" x14ac:dyDescent="0.25"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3:13" x14ac:dyDescent="0.25"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3:13" x14ac:dyDescent="0.25"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3:13" x14ac:dyDescent="0.25"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3:13" x14ac:dyDescent="0.25"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3:13" x14ac:dyDescent="0.25"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3:13" x14ac:dyDescent="0.25"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3:13" x14ac:dyDescent="0.25"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3:13" x14ac:dyDescent="0.25"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3:13" x14ac:dyDescent="0.25"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3:13" x14ac:dyDescent="0.25"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3:13" x14ac:dyDescent="0.25"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3:13" x14ac:dyDescent="0.25"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3:13" x14ac:dyDescent="0.25"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3:13" x14ac:dyDescent="0.25"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3:13" x14ac:dyDescent="0.25"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3:13" x14ac:dyDescent="0.25"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3:13" x14ac:dyDescent="0.25"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3:13" x14ac:dyDescent="0.25"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3:13" x14ac:dyDescent="0.25"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3:13" x14ac:dyDescent="0.25"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3:13" x14ac:dyDescent="0.25"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3:13" x14ac:dyDescent="0.25"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3:13" x14ac:dyDescent="0.25"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3:13" x14ac:dyDescent="0.25"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3:13" x14ac:dyDescent="0.25"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3:13" x14ac:dyDescent="0.25"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3:13" x14ac:dyDescent="0.25"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3:13" x14ac:dyDescent="0.25"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3:13" x14ac:dyDescent="0.25"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3:13" x14ac:dyDescent="0.25"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3:13" x14ac:dyDescent="0.25"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3:13" x14ac:dyDescent="0.25"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3:13" x14ac:dyDescent="0.25"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3:13" x14ac:dyDescent="0.25"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3:13" x14ac:dyDescent="0.25"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3:13" x14ac:dyDescent="0.25"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3:13" x14ac:dyDescent="0.25"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3:13" x14ac:dyDescent="0.25"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3:13" x14ac:dyDescent="0.25"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3:13" x14ac:dyDescent="0.25"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3:13" x14ac:dyDescent="0.25"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3:13" x14ac:dyDescent="0.25"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</sheetData>
  <pageMargins left="0.7" right="0.7" top="0.75" bottom="0.75" header="0.3" footer="0.3"/>
  <pageSetup paperSize="1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</dc:creator>
  <cp:lastModifiedBy>Paolo</cp:lastModifiedBy>
  <dcterms:created xsi:type="dcterms:W3CDTF">2013-12-01T13:58:12Z</dcterms:created>
  <dcterms:modified xsi:type="dcterms:W3CDTF">2013-12-02T23:05:13Z</dcterms:modified>
</cp:coreProperties>
</file>